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المشتريات" sheetId="1" r:id="rId1"/>
    <sheet name="المبيعات" sheetId="2" r:id="rId2"/>
    <sheet name="المخازن" sheetId="3" r:id="rId3"/>
    <sheet name="طريقه اخرى" sheetId="4" r:id="rId4"/>
  </sheets>
  <definedNames>
    <definedName name="_xlnm._FilterDatabase" localSheetId="1" hidden="1">المبيعات!$A$2:$C$2</definedName>
    <definedName name="_xlnm._FilterDatabase" localSheetId="0" hidden="1">المشتريات!$A$2:$C$20</definedName>
  </definedNames>
  <calcPr calcId="144525"/>
</workbook>
</file>

<file path=xl/calcChain.xml><?xml version="1.0" encoding="utf-8"?>
<calcChain xmlns="http://schemas.openxmlformats.org/spreadsheetml/2006/main">
  <c r="H2" i="3" l="1"/>
  <c r="H1" i="3"/>
  <c r="H3" i="3" s="1"/>
  <c r="B1" i="2"/>
  <c r="G5" i="4"/>
  <c r="G6" i="4"/>
  <c r="G7" i="4"/>
  <c r="G8" i="4"/>
  <c r="G9" i="4"/>
  <c r="G10" i="4"/>
  <c r="G11" i="4"/>
  <c r="G12" i="4"/>
  <c r="G4" i="4"/>
  <c r="F5" i="4"/>
  <c r="F6" i="4"/>
  <c r="F7" i="4"/>
  <c r="F8" i="4"/>
  <c r="F9" i="4"/>
  <c r="F10" i="4"/>
  <c r="F11" i="4"/>
  <c r="F12" i="4"/>
  <c r="F4" i="4"/>
  <c r="C6" i="3"/>
  <c r="C7" i="3"/>
  <c r="C8" i="3"/>
  <c r="C9" i="3"/>
  <c r="C10" i="3"/>
  <c r="C11" i="3"/>
  <c r="C12" i="3"/>
  <c r="C13" i="3"/>
  <c r="C14" i="3"/>
  <c r="C3" i="3" s="1"/>
  <c r="B6" i="3"/>
  <c r="B7" i="3"/>
  <c r="D7" i="3" s="1"/>
  <c r="B8" i="3"/>
  <c r="B9" i="3"/>
  <c r="D9" i="3" s="1"/>
  <c r="B10" i="3"/>
  <c r="B11" i="3"/>
  <c r="D11" i="3" s="1"/>
  <c r="B12" i="3"/>
  <c r="B13" i="3"/>
  <c r="D13" i="3" s="1"/>
  <c r="B14" i="3"/>
  <c r="C1" i="1"/>
  <c r="D14" i="3" l="1"/>
  <c r="D12" i="3"/>
  <c r="D10" i="3"/>
  <c r="D8" i="3"/>
  <c r="D6" i="3"/>
  <c r="D3" i="3"/>
  <c r="H4" i="3" s="1"/>
  <c r="H5" i="3" s="1"/>
  <c r="B3" i="3"/>
</calcChain>
</file>

<file path=xl/sharedStrings.xml><?xml version="1.0" encoding="utf-8"?>
<sst xmlns="http://schemas.openxmlformats.org/spreadsheetml/2006/main" count="86" uniqueCount="23">
  <si>
    <t>الاصناف</t>
  </si>
  <si>
    <t>العدد</t>
  </si>
  <si>
    <t>مخزن 1</t>
  </si>
  <si>
    <t>مخزن 2</t>
  </si>
  <si>
    <t>استيك 315 مم</t>
  </si>
  <si>
    <t>مسمار 5/8*6</t>
  </si>
  <si>
    <t>مشترك 250/315</t>
  </si>
  <si>
    <t>وصلة 315 مم</t>
  </si>
  <si>
    <t>جوان 315 مم</t>
  </si>
  <si>
    <t>استيك 355 مم</t>
  </si>
  <si>
    <t>مسمار 5/8*7</t>
  </si>
  <si>
    <t>الاجمالى</t>
  </si>
  <si>
    <t>مكان الصنف</t>
  </si>
  <si>
    <t>جيبولت 315 مم كامل</t>
  </si>
  <si>
    <t>جيبولت 355 مم كامل</t>
  </si>
  <si>
    <t>المكان</t>
  </si>
  <si>
    <t>الوارد</t>
  </si>
  <si>
    <t>المنصرف</t>
  </si>
  <si>
    <t>الرصيد</t>
  </si>
  <si>
    <t>المنصرف &gt;الوارد</t>
  </si>
  <si>
    <t>الوار</t>
  </si>
  <si>
    <t>الفرق</t>
  </si>
  <si>
    <t>التاكيد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</si>
</sst>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4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4" borderId="0" xfId="0" applyFont="1" applyFill="1"/>
    <xf numFmtId="0" fontId="0" fillId="0" borderId="0" xfId="0" applyAlignment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/>
    <xf numFmtId="0" fontId="2" fillId="4" borderId="0" xfId="0" applyFont="1" applyFill="1" applyAlignment="1">
      <alignment horizontal="center"/>
    </xf>
    <xf numFmtId="0" fontId="0" fillId="0" borderId="10" xfId="0" applyBorder="1"/>
    <xf numFmtId="0" fontId="0" fillId="0" borderId="10" xfId="0" applyFill="1" applyBorder="1"/>
    <xf numFmtId="0" fontId="0" fillId="5" borderId="10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</cellXfs>
  <cellStyles count="1">
    <cellStyle name="Normal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2:C20" totalsRowShown="0" headerRowDxfId="7">
  <autoFilter ref="A2:C20"/>
  <tableColumns count="3">
    <tableColumn id="1" name="الاصناف"/>
    <tableColumn id="2" name="المكان" dataDxfId="8"/>
    <tableColumn id="3" name="مخزن 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C5" totalsRowShown="0" headerRowDxfId="5">
  <autoFilter ref="A2:C5"/>
  <tableColumns count="3">
    <tableColumn id="1" name="الاصناف"/>
    <tableColumn id="2" name="العدد"/>
    <tableColumn id="3" name="مكان الصنف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5:D14" totalsRowShown="0">
  <autoFilter ref="A5:D14"/>
  <tableColumns count="4">
    <tableColumn id="1" name="الاصناف"/>
    <tableColumn id="2" name="مخزن 1" dataDxfId="4">
      <calculatedColumnFormula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calculatedColumnFormula>
    </tableColumn>
    <tableColumn id="3" name="مخزن 2" dataDxfId="3">
      <calculatedColumnFormula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calculatedColumnFormula>
    </tableColumn>
    <tableColumn id="4" name="الاجمالى" dataDxfId="2">
      <calculatedColumnFormula>Table3[[#This Row],[مخزن 1]]+Table3[[#This Row],[مخزن 2]]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zoomScale="160" zoomScaleNormal="160" workbookViewId="0">
      <pane ySplit="2" topLeftCell="A3" activePane="bottomLeft" state="frozen"/>
      <selection pane="bottomLeft" activeCell="C1" sqref="C1"/>
    </sheetView>
  </sheetViews>
  <sheetFormatPr defaultRowHeight="14.25" x14ac:dyDescent="0.2"/>
  <cols>
    <col min="1" max="1" width="19.25" customWidth="1"/>
    <col min="2" max="2" width="11.25" customWidth="1"/>
  </cols>
  <sheetData>
    <row r="1" spans="1:6" x14ac:dyDescent="0.2">
      <c r="C1">
        <f>SUBTOTAL(9,C3:C110)</f>
        <v>567</v>
      </c>
    </row>
    <row r="2" spans="1:6" x14ac:dyDescent="0.2">
      <c r="A2" s="2" t="s">
        <v>0</v>
      </c>
      <c r="B2" s="2" t="s">
        <v>15</v>
      </c>
      <c r="C2" s="2" t="s">
        <v>2</v>
      </c>
    </row>
    <row r="3" spans="1:6" x14ac:dyDescent="0.2">
      <c r="A3" t="s">
        <v>13</v>
      </c>
      <c r="B3" s="3" t="s">
        <v>2</v>
      </c>
      <c r="C3">
        <v>5</v>
      </c>
    </row>
    <row r="4" spans="1:6" x14ac:dyDescent="0.2">
      <c r="A4" t="s">
        <v>4</v>
      </c>
      <c r="B4" s="3" t="s">
        <v>2</v>
      </c>
      <c r="C4">
        <v>5</v>
      </c>
    </row>
    <row r="5" spans="1:6" x14ac:dyDescent="0.2">
      <c r="A5" t="s">
        <v>5</v>
      </c>
      <c r="B5" s="3" t="s">
        <v>2</v>
      </c>
      <c r="C5">
        <v>2</v>
      </c>
    </row>
    <row r="6" spans="1:6" ht="18" x14ac:dyDescent="0.25">
      <c r="A6" s="4" t="s">
        <v>6</v>
      </c>
      <c r="B6" s="4" t="s">
        <v>2</v>
      </c>
      <c r="C6" s="4">
        <v>3</v>
      </c>
      <c r="D6" s="3"/>
      <c r="E6" s="12" t="s">
        <v>19</v>
      </c>
      <c r="F6" s="12"/>
    </row>
    <row r="7" spans="1:6" x14ac:dyDescent="0.2">
      <c r="A7" t="s">
        <v>7</v>
      </c>
      <c r="B7" s="3" t="s">
        <v>2</v>
      </c>
      <c r="C7">
        <v>10</v>
      </c>
    </row>
    <row r="8" spans="1:6" x14ac:dyDescent="0.2">
      <c r="A8" t="s">
        <v>8</v>
      </c>
      <c r="B8" s="3" t="s">
        <v>2</v>
      </c>
      <c r="C8">
        <v>20</v>
      </c>
    </row>
    <row r="9" spans="1:6" x14ac:dyDescent="0.2">
      <c r="A9" t="s">
        <v>14</v>
      </c>
      <c r="B9" s="3" t="s">
        <v>2</v>
      </c>
      <c r="C9">
        <v>3</v>
      </c>
    </row>
    <row r="10" spans="1:6" x14ac:dyDescent="0.2">
      <c r="A10" t="s">
        <v>9</v>
      </c>
      <c r="B10" s="3" t="s">
        <v>2</v>
      </c>
      <c r="C10">
        <v>2</v>
      </c>
    </row>
    <row r="11" spans="1:6" x14ac:dyDescent="0.2">
      <c r="A11" t="s">
        <v>10</v>
      </c>
      <c r="B11" s="3" t="s">
        <v>2</v>
      </c>
      <c r="C11">
        <v>50</v>
      </c>
    </row>
    <row r="12" spans="1:6" x14ac:dyDescent="0.2">
      <c r="A12" t="s">
        <v>13</v>
      </c>
      <c r="B12" s="3" t="s">
        <v>3</v>
      </c>
      <c r="C12">
        <v>5</v>
      </c>
    </row>
    <row r="13" spans="1:6" x14ac:dyDescent="0.2">
      <c r="A13" t="s">
        <v>4</v>
      </c>
      <c r="B13" s="3" t="s">
        <v>3</v>
      </c>
      <c r="C13">
        <v>20</v>
      </c>
    </row>
    <row r="14" spans="1:6" x14ac:dyDescent="0.2">
      <c r="A14" t="s">
        <v>5</v>
      </c>
      <c r="B14" s="3" t="s">
        <v>3</v>
      </c>
      <c r="C14">
        <v>98</v>
      </c>
    </row>
    <row r="15" spans="1:6" x14ac:dyDescent="0.2">
      <c r="A15" t="s">
        <v>6</v>
      </c>
      <c r="B15" s="3" t="s">
        <v>3</v>
      </c>
      <c r="C15">
        <v>22</v>
      </c>
    </row>
    <row r="16" spans="1:6" x14ac:dyDescent="0.2">
      <c r="A16" t="s">
        <v>7</v>
      </c>
      <c r="B16" s="3" t="s">
        <v>3</v>
      </c>
      <c r="C16">
        <v>49</v>
      </c>
    </row>
    <row r="17" spans="1:3" x14ac:dyDescent="0.2">
      <c r="A17" t="s">
        <v>8</v>
      </c>
      <c r="B17" s="3" t="s">
        <v>3</v>
      </c>
      <c r="C17">
        <v>53</v>
      </c>
    </row>
    <row r="18" spans="1:3" x14ac:dyDescent="0.2">
      <c r="A18" t="s">
        <v>14</v>
      </c>
      <c r="B18" s="3" t="s">
        <v>3</v>
      </c>
      <c r="C18">
        <v>30</v>
      </c>
    </row>
    <row r="19" spans="1:3" x14ac:dyDescent="0.2">
      <c r="A19" t="s">
        <v>9</v>
      </c>
      <c r="B19" s="3" t="s">
        <v>3</v>
      </c>
      <c r="C19">
        <v>90</v>
      </c>
    </row>
    <row r="20" spans="1:3" x14ac:dyDescent="0.2">
      <c r="A20" t="s">
        <v>10</v>
      </c>
      <c r="B20" s="3" t="s">
        <v>3</v>
      </c>
      <c r="C20">
        <v>100</v>
      </c>
    </row>
  </sheetData>
  <mergeCells count="1">
    <mergeCell ref="E6:F6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zoomScale="205" zoomScaleNormal="20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6.5" customWidth="1"/>
    <col min="3" max="3" width="9.125" customWidth="1"/>
  </cols>
  <sheetData>
    <row r="1" spans="1:3" x14ac:dyDescent="0.2">
      <c r="B1">
        <f>SUBTOTAL(9,Table2[العدد])</f>
        <v>9</v>
      </c>
    </row>
    <row r="2" spans="1:3" x14ac:dyDescent="0.2">
      <c r="A2" s="2" t="s">
        <v>0</v>
      </c>
      <c r="B2" s="2" t="s">
        <v>1</v>
      </c>
      <c r="C2" s="2" t="s">
        <v>12</v>
      </c>
    </row>
    <row r="3" spans="1:3" x14ac:dyDescent="0.2">
      <c r="A3" t="s">
        <v>13</v>
      </c>
      <c r="B3">
        <v>2</v>
      </c>
      <c r="C3" s="3" t="s">
        <v>3</v>
      </c>
    </row>
    <row r="4" spans="1:3" x14ac:dyDescent="0.2">
      <c r="A4" t="s">
        <v>6</v>
      </c>
      <c r="B4">
        <v>4</v>
      </c>
      <c r="C4" s="3" t="s">
        <v>2</v>
      </c>
    </row>
    <row r="5" spans="1:3" x14ac:dyDescent="0.2">
      <c r="A5" t="s">
        <v>14</v>
      </c>
      <c r="B5">
        <v>3</v>
      </c>
      <c r="C5" s="3" t="s">
        <v>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zoomScale="115" zoomScaleNormal="115" workbookViewId="0">
      <pane ySplit="5" topLeftCell="A6" activePane="bottomLeft" state="frozen"/>
      <selection pane="bottomLeft" activeCell="C17" sqref="C17"/>
    </sheetView>
  </sheetViews>
  <sheetFormatPr defaultRowHeight="14.25" x14ac:dyDescent="0.2"/>
  <cols>
    <col min="1" max="1" width="16.25" customWidth="1"/>
    <col min="4" max="4" width="9.25" customWidth="1"/>
  </cols>
  <sheetData>
    <row r="1" spans="1:8" ht="15.75" thickTop="1" thickBot="1" x14ac:dyDescent="0.25">
      <c r="G1" s="15" t="s">
        <v>20</v>
      </c>
      <c r="H1" s="13">
        <f>المشتريات!C1</f>
        <v>567</v>
      </c>
    </row>
    <row r="2" spans="1:8" ht="15.75" thickTop="1" thickBot="1" x14ac:dyDescent="0.25">
      <c r="G2" s="15" t="s">
        <v>17</v>
      </c>
      <c r="H2" s="13">
        <f>المبيعات!B1</f>
        <v>9</v>
      </c>
    </row>
    <row r="3" spans="1:8" ht="15.75" thickTop="1" thickBot="1" x14ac:dyDescent="0.25">
      <c r="B3" s="1">
        <f>SUBTOTAL(9,Table3[مخزن 1])</f>
        <v>96</v>
      </c>
      <c r="C3" s="1">
        <f>SUBTOTAL(9,Table3[مخزن 2])</f>
        <v>462</v>
      </c>
      <c r="D3" s="1">
        <f>SUBTOTAL(9,Table3[الاجمالى])</f>
        <v>558</v>
      </c>
      <c r="G3" s="15" t="s">
        <v>18</v>
      </c>
      <c r="H3" s="14">
        <f>H1-H2</f>
        <v>558</v>
      </c>
    </row>
    <row r="4" spans="1:8" ht="15.75" thickTop="1" thickBot="1" x14ac:dyDescent="0.25">
      <c r="G4" s="15" t="s">
        <v>21</v>
      </c>
      <c r="H4" s="14">
        <f>H3-D3</f>
        <v>0</v>
      </c>
    </row>
    <row r="5" spans="1:8" ht="15.75" thickTop="1" thickBot="1" x14ac:dyDescent="0.25">
      <c r="A5" t="s">
        <v>0</v>
      </c>
      <c r="B5" t="s">
        <v>2</v>
      </c>
      <c r="C5" t="s">
        <v>3</v>
      </c>
      <c r="D5" t="s">
        <v>11</v>
      </c>
      <c r="G5" s="15" t="s">
        <v>22</v>
      </c>
      <c r="H5" s="13" t="str">
        <f>IF(H4=0,"تطابق","عدم تطابق")</f>
        <v>تطابق</v>
      </c>
    </row>
    <row r="6" spans="1:8" ht="15" thickTop="1" x14ac:dyDescent="0.2">
      <c r="A6" t="s">
        <v>13</v>
      </c>
      <c r="B6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5</v>
      </c>
      <c r="C6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3</v>
      </c>
      <c r="D6">
        <f>Table3[[#This Row],[مخزن 1]]+Table3[[#This Row],[مخزن 2]]</f>
        <v>8</v>
      </c>
    </row>
    <row r="7" spans="1:8" x14ac:dyDescent="0.2">
      <c r="A7" t="s">
        <v>4</v>
      </c>
      <c r="B7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5</v>
      </c>
      <c r="C7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20</v>
      </c>
      <c r="D7">
        <f>Table3[[#This Row],[مخزن 1]]+Table3[[#This Row],[مخزن 2]]</f>
        <v>25</v>
      </c>
    </row>
    <row r="8" spans="1:8" x14ac:dyDescent="0.2">
      <c r="A8" t="s">
        <v>5</v>
      </c>
      <c r="B8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2</v>
      </c>
      <c r="C8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98</v>
      </c>
      <c r="D8">
        <f>Table3[[#This Row],[مخزن 1]]+Table3[[#This Row],[مخزن 2]]</f>
        <v>100</v>
      </c>
    </row>
    <row r="9" spans="1:8" x14ac:dyDescent="0.2">
      <c r="A9" t="s">
        <v>6</v>
      </c>
      <c r="B9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-1</v>
      </c>
      <c r="C9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22</v>
      </c>
      <c r="D9">
        <f>Table3[[#This Row],[مخزن 1]]+Table3[[#This Row],[مخزن 2]]</f>
        <v>21</v>
      </c>
    </row>
    <row r="10" spans="1:8" x14ac:dyDescent="0.2">
      <c r="A10" t="s">
        <v>7</v>
      </c>
      <c r="B10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10</v>
      </c>
      <c r="C10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49</v>
      </c>
      <c r="D10">
        <f>Table3[[#This Row],[مخزن 1]]+Table3[[#This Row],[مخزن 2]]</f>
        <v>59</v>
      </c>
    </row>
    <row r="11" spans="1:8" x14ac:dyDescent="0.2">
      <c r="A11" t="s">
        <v>8</v>
      </c>
      <c r="B11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20</v>
      </c>
      <c r="C11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53</v>
      </c>
      <c r="D11">
        <f>Table3[[#This Row],[مخزن 1]]+Table3[[#This Row],[مخزن 2]]</f>
        <v>73</v>
      </c>
    </row>
    <row r="12" spans="1:8" x14ac:dyDescent="0.2">
      <c r="A12" t="s">
        <v>14</v>
      </c>
      <c r="B12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3</v>
      </c>
      <c r="C12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27</v>
      </c>
      <c r="D12">
        <f>Table3[[#This Row],[مخزن 1]]+Table3[[#This Row],[مخزن 2]]</f>
        <v>30</v>
      </c>
    </row>
    <row r="13" spans="1:8" x14ac:dyDescent="0.2">
      <c r="A13" t="s">
        <v>9</v>
      </c>
      <c r="B13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2</v>
      </c>
      <c r="C13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90</v>
      </c>
      <c r="D13">
        <f>Table3[[#This Row],[مخزن 1]]+Table3[[#This Row],[مخزن 2]]</f>
        <v>92</v>
      </c>
    </row>
    <row r="14" spans="1:8" x14ac:dyDescent="0.2">
      <c r="A14" t="s">
        <v>10</v>
      </c>
      <c r="B14">
        <f>SUMIFS(Table1[مخزن 1],Table1[الاصناف],Table3[[#This Row],[الاصناف]],Table1[المكان],Table3[[#Headers],[مخزن 1]])-SUMIFS(Table2[العدد],Table2[الاصناف],Table3[[#This Row],[الاصناف]],Table2[مكان الصنف],Table3[[#Headers],[مخزن 1]])</f>
        <v>50</v>
      </c>
      <c r="C14">
        <f>SUMIFS(Table1[مخزن 1],Table1[الاصناف],Table3[[#This Row],[الاصناف]],Table1[المكان],Table3[[#Headers],[مخزن 2]])-SUMIFS(Table2[العدد],Table2[الاصناف],Table3[[#This Row],[الاصناف]],Table2[مكان الصنف],Table3[[#Headers],[مخزن 2]])</f>
        <v>100</v>
      </c>
      <c r="D14">
        <f>Table3[[#This Row],[مخزن 1]]+Table3[[#This Row],[مخزن 2]]</f>
        <v>150</v>
      </c>
    </row>
  </sheetData>
  <conditionalFormatting sqref="H5">
    <cfRule type="cellIs" dxfId="0" priority="1" operator="equal">
      <formula>"عدم تطابق"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zoomScale="175" zoomScaleNormal="175" workbookViewId="0">
      <pane ySplit="3" topLeftCell="A4" activePane="bottomLeft" state="frozen"/>
      <selection pane="bottomLeft"/>
    </sheetView>
  </sheetViews>
  <sheetFormatPr defaultRowHeight="14.25" x14ac:dyDescent="0.2"/>
  <cols>
    <col min="1" max="1" width="14.25" bestFit="1" customWidth="1"/>
  </cols>
  <sheetData>
    <row r="1" spans="1:9" ht="15" thickBot="1" x14ac:dyDescent="0.25"/>
    <row r="2" spans="1:9" ht="15.75" thickTop="1" thickBot="1" x14ac:dyDescent="0.25">
      <c r="A2" s="6" t="s">
        <v>0</v>
      </c>
      <c r="B2" s="7" t="s">
        <v>16</v>
      </c>
      <c r="C2" s="7"/>
      <c r="D2" s="7" t="s">
        <v>17</v>
      </c>
      <c r="E2" s="7"/>
      <c r="F2" s="7" t="s">
        <v>18</v>
      </c>
      <c r="G2" s="8"/>
      <c r="H2" s="5"/>
      <c r="I2" s="5"/>
    </row>
    <row r="3" spans="1:9" ht="15" thickBot="1" x14ac:dyDescent="0.25">
      <c r="A3" s="9"/>
      <c r="B3" s="10" t="s">
        <v>2</v>
      </c>
      <c r="C3" s="10" t="s">
        <v>3</v>
      </c>
      <c r="D3" s="10" t="s">
        <v>2</v>
      </c>
      <c r="E3" s="10" t="s">
        <v>3</v>
      </c>
      <c r="F3" s="10" t="s">
        <v>2</v>
      </c>
      <c r="G3" s="11" t="s">
        <v>3</v>
      </c>
    </row>
    <row r="4" spans="1:9" ht="15" thickBot="1" x14ac:dyDescent="0.25">
      <c r="A4" s="16" t="s">
        <v>13</v>
      </c>
      <c r="B4" s="17">
        <v>5</v>
      </c>
      <c r="C4" s="17">
        <v>5</v>
      </c>
      <c r="D4" s="17"/>
      <c r="E4" s="17">
        <v>2</v>
      </c>
      <c r="F4" s="17">
        <f>B4-D4</f>
        <v>5</v>
      </c>
      <c r="G4" s="18">
        <f>C4-E4</f>
        <v>3</v>
      </c>
    </row>
    <row r="5" spans="1:9" ht="15" thickBot="1" x14ac:dyDescent="0.25">
      <c r="A5" s="16" t="s">
        <v>4</v>
      </c>
      <c r="B5" s="17">
        <v>5</v>
      </c>
      <c r="C5" s="17">
        <v>20</v>
      </c>
      <c r="D5" s="17"/>
      <c r="E5" s="17"/>
      <c r="F5" s="17">
        <f t="shared" ref="F5:F12" si="0">B5-D5</f>
        <v>5</v>
      </c>
      <c r="G5" s="18">
        <f t="shared" ref="G5:G12" si="1">C5-E5</f>
        <v>20</v>
      </c>
    </row>
    <row r="6" spans="1:9" ht="15" thickBot="1" x14ac:dyDescent="0.25">
      <c r="A6" s="16" t="s">
        <v>5</v>
      </c>
      <c r="B6" s="17">
        <v>2</v>
      </c>
      <c r="C6" s="17">
        <v>98</v>
      </c>
      <c r="D6" s="17"/>
      <c r="E6" s="17"/>
      <c r="F6" s="17">
        <f t="shared" si="0"/>
        <v>2</v>
      </c>
      <c r="G6" s="18">
        <f t="shared" si="1"/>
        <v>98</v>
      </c>
    </row>
    <row r="7" spans="1:9" ht="15" thickBot="1" x14ac:dyDescent="0.25">
      <c r="A7" s="16" t="s">
        <v>6</v>
      </c>
      <c r="B7" s="17">
        <v>3</v>
      </c>
      <c r="C7" s="17">
        <v>22</v>
      </c>
      <c r="D7" s="17">
        <v>4</v>
      </c>
      <c r="E7" s="17"/>
      <c r="F7" s="17">
        <f t="shared" si="0"/>
        <v>-1</v>
      </c>
      <c r="G7" s="18">
        <f t="shared" si="1"/>
        <v>22</v>
      </c>
    </row>
    <row r="8" spans="1:9" ht="15" thickBot="1" x14ac:dyDescent="0.25">
      <c r="A8" s="16" t="s">
        <v>7</v>
      </c>
      <c r="B8" s="17">
        <v>10</v>
      </c>
      <c r="C8" s="17">
        <v>49</v>
      </c>
      <c r="D8" s="17"/>
      <c r="E8" s="17"/>
      <c r="F8" s="17">
        <f t="shared" si="0"/>
        <v>10</v>
      </c>
      <c r="G8" s="18">
        <f t="shared" si="1"/>
        <v>49</v>
      </c>
    </row>
    <row r="9" spans="1:9" ht="15" thickBot="1" x14ac:dyDescent="0.25">
      <c r="A9" s="16" t="s">
        <v>8</v>
      </c>
      <c r="B9" s="17">
        <v>20</v>
      </c>
      <c r="C9" s="17">
        <v>53</v>
      </c>
      <c r="D9" s="17"/>
      <c r="E9" s="17"/>
      <c r="F9" s="17">
        <f t="shared" si="0"/>
        <v>20</v>
      </c>
      <c r="G9" s="18">
        <f t="shared" si="1"/>
        <v>53</v>
      </c>
    </row>
    <row r="10" spans="1:9" ht="15" thickBot="1" x14ac:dyDescent="0.25">
      <c r="A10" s="16" t="s">
        <v>14</v>
      </c>
      <c r="B10" s="17">
        <v>3</v>
      </c>
      <c r="C10" s="17">
        <v>30</v>
      </c>
      <c r="D10" s="17"/>
      <c r="E10" s="17">
        <v>3</v>
      </c>
      <c r="F10" s="17">
        <f t="shared" si="0"/>
        <v>3</v>
      </c>
      <c r="G10" s="18">
        <f t="shared" si="1"/>
        <v>27</v>
      </c>
    </row>
    <row r="11" spans="1:9" ht="15" thickBot="1" x14ac:dyDescent="0.25">
      <c r="A11" s="16" t="s">
        <v>9</v>
      </c>
      <c r="B11" s="17">
        <v>2</v>
      </c>
      <c r="C11" s="17">
        <v>90</v>
      </c>
      <c r="D11" s="17"/>
      <c r="E11" s="17"/>
      <c r="F11" s="17">
        <f t="shared" si="0"/>
        <v>2</v>
      </c>
      <c r="G11" s="18">
        <f t="shared" si="1"/>
        <v>90</v>
      </c>
    </row>
    <row r="12" spans="1:9" ht="15" thickBot="1" x14ac:dyDescent="0.25">
      <c r="A12" s="19" t="s">
        <v>10</v>
      </c>
      <c r="B12" s="20">
        <v>50</v>
      </c>
      <c r="C12" s="20">
        <v>100</v>
      </c>
      <c r="D12" s="20"/>
      <c r="E12" s="20"/>
      <c r="F12" s="20">
        <f t="shared" si="0"/>
        <v>50</v>
      </c>
      <c r="G12" s="21">
        <f t="shared" si="1"/>
        <v>100</v>
      </c>
    </row>
    <row r="13" spans="1:9" ht="15" thickTop="1" x14ac:dyDescent="0.2"/>
  </sheetData>
  <mergeCells count="4">
    <mergeCell ref="A2:A3"/>
    <mergeCell ref="B2:C2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المشتريات</vt:lpstr>
      <vt:lpstr>المبيعات</vt:lpstr>
      <vt:lpstr>المخازن</vt:lpstr>
      <vt:lpstr>طريقه اخرى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2014-01-29T15:35:40Z</dcterms:modified>
</cp:coreProperties>
</file>